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2E9E9A3E-0F4B-4DE4-A251-1ECA57F317E3}"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T5" i="1"/>
  <c r="BF6" i="1"/>
  <c r="BT6" i="1"/>
</calcChain>
</file>

<file path=xl/sharedStrings.xml><?xml version="1.0" encoding="utf-8"?>
<sst xmlns="http://schemas.openxmlformats.org/spreadsheetml/2006/main" count="371" uniqueCount="212">
  <si>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</si>
  <si>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</si>
  <si>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</si>
  <si>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</si>
  <si>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</si>
  <si>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</si>
  <si>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</si>
  <si>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</si>
  <si>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</si>
  <si>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</si>
  <si>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</si>
  <si>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</si>
  <si>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</si>
  <si>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</si>
  <si>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</si>
  <si>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</si>
  <si>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</si>
  <si>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</si>
  <si>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</si>
  <si>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</si>
  <si>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</si>
  <si>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</si>
  <si>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</si>
  <si>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</si>
  <si>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</si>
  <si>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</si>
  <si>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</si>
  <si>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</si>
  <si>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</si>
  <si>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</si>
  <si>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</si>
  <si>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</si>
  <si>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</si>
  <si>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</si>
  <si>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</si>
  <si>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</si>
  <si>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</si>
  <si>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</si>
  <si>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</si>
  <si>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</si>
  <si>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</si>
  <si>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</si>
  <si>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</si>
  <si>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</si>
  <si>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</si>
  <si>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</si>
  <si>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</si>
  <si>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</si>
  <si>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</si>
  <si>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</si>
  <si>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</si>
  <si>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</si>
  <si>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</si>
  <si>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</si>
  <si>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</si>
  <si>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</si>
  <si>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</si>
  <si>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</si>
  <si>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</si>
  <si>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</si>
  <si>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</si>
  <si>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</si>
  <si>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</si>
  <si>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</si>
  <si>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</si>
  <si>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</si>
  <si>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</si>
  <si>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</si>
  <si>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</si>
  <si>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</si>
  <si>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</si>
  <si>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</si>
  <si>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</si>
  <si>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Kim, E</t>
  </si>
  <si>
    <t/>
  </si>
  <si>
    <t>Kim, Elena</t>
  </si>
  <si>
    <t>Competing Discourses in the Child Protection System in Kyrgyzstan: Implications for Redressing Gender Violence Against Girls</t>
  </si>
  <si>
    <t>CHILD INDICATORS RESEARCH</t>
  </si>
  <si>
    <t>English</t>
  </si>
  <si>
    <t>Article; Early Access</t>
  </si>
  <si>
    <t>Kyrgyzstan; Gender; Children; Wellbeing; Social protection; Violence against girls</t>
  </si>
  <si>
    <t>This paper explores competing discourses within state-sponsored social protection practices in Kyrgyzstan paying particular attention to how gender equality is integrated into the everyday work of professionals. Using Dorothy Smith's institutional ethnography framework, this article's analysis focuses on the invisible ruling processes dominating local activities and on prevailing narratives about the family, the state, and the roles of women and men therein. Primary data included 60 in-depth interviews with representatives of state-funded institutions whose mandates comprise guaranteeing safe and violence-free lives for children and adolescents. Findings suggest that protection services are influenced by pervasive discourses that reflect dominant conventions about femininity, masculinity, family, and the nation. The prevailing cultural ideal of a strong Kyrgyz family works to place the primary responsibility for a child's upbringing and behavior on families and not the state. When such discourse is applied to victims of gender-based violence against girls, child victims are left outside of the protection system, become invisible to it, and ultimately remain marginalized. Front-line professionals use hybrid approaches to navigate multiple discourses, extend their work responsibilities and hours, and use their own resources to resist injustice. Yet these practices are fragmented and unsustainable. Moreover, they support the dominant patriarchal narratives and ultimately work to disempower the workers and the children involved.</t>
  </si>
  <si>
    <t>[Kim, Elena] Amer Univ Cent Asia, 7-6 Aaly Tokombaev St, Bishkek 720000, Kyrgyzstan</t>
  </si>
  <si>
    <t>American University of Central Asia</t>
  </si>
  <si>
    <t>Kim, E (corresponding author), Amer Univ Cent Asia, 7-6 Aaly Tokombaev St, Bishkek 720000, Kyrgyzstan.</t>
  </si>
  <si>
    <t>kim_el@auca.kg</t>
  </si>
  <si>
    <t>Kim, Elena/0000-0002-9612-3499</t>
  </si>
  <si>
    <t>United Nations Peacebuilding Support Office/Peacebuilding Fund under a joint program of UN Women; UNFPA; IOM; Gender in Society Perception Study -KAP survey</t>
  </si>
  <si>
    <t>Data were collected with funding from the United Nations Peacebuilding Support Office/Peacebuilding Fund under a joint program of UN Women, UNFPA and IOM entitled Building the Evidence Base to Facilitate Responsive Gender Policy and Programs for Equality and Lasting Peace in Kyrgyzstan. Gender in Society Perception Study -KAP survey.</t>
  </si>
  <si>
    <t>SPRINGER</t>
  </si>
  <si>
    <t>DORDRECHT</t>
  </si>
  <si>
    <t>VAN GODEWIJCKSTRAAT 30, 3311 GZ DORDRECHT, NETHERLANDS</t>
  </si>
  <si>
    <t>1874-897X</t>
  </si>
  <si>
    <t>1874-8988</t>
  </si>
  <si>
    <t>CHILD INDIC RES</t>
  </si>
  <si>
    <t>Child Indic. Res.</t>
  </si>
  <si>
    <t>2022 JAN 15</t>
  </si>
  <si>
    <t>10.1007/s12187-021-09900-6</t>
  </si>
  <si>
    <t>JAN 2022</t>
  </si>
  <si>
    <t>Social Sciences, Interdisciplinary</t>
  </si>
  <si>
    <t>Social Science Citation Index (SSCI)</t>
  </si>
  <si>
    <t>Social Sciences - Other Topics</t>
  </si>
  <si>
    <t>YG6GA</t>
  </si>
  <si>
    <t>2023-10-19</t>
  </si>
  <si>
    <t>WOS:000742583300002</t>
  </si>
  <si>
    <t>Lebedeva, NM</t>
  </si>
  <si>
    <t>Lebedeva, Nadezhda M.</t>
  </si>
  <si>
    <t>Ethnic Identity and Psychological Well-Being of Russians in Post-Soviet Space: The Role of Diaspora</t>
  </si>
  <si>
    <t>KULTURNO-ISTORICHESKAYA PSIKHOLOGIYA-CULTURAL-HISTORICAL PSYCHOLOGY</t>
  </si>
  <si>
    <t>Russian</t>
  </si>
  <si>
    <t>Article</t>
  </si>
  <si>
    <t>ethnic identity; diaspora activity; psychological well-being; Russians; Kyrgyzstan; Estonia</t>
  </si>
  <si>
    <t>INDIVIDUALS; ADOLESCENTS</t>
  </si>
  <si>
    <t>The article analyzes the role of different forms of diaspora activity as a mediator of the relationship between ethnic identity and psychological well-being of Russians in Kyrgyzstan and Estonia (N = 609). The results of structural equation modeling showed that ethnic identity salience is significantly positively associated with the involvement in all types of Russian diaspora activities both in Kyrgyzstan and in Estonia. Russians' participation in all types of diaspora activity is significantly higher in Kyrgyzstan than in Estonia. Participation in different types of diaspora activity mediates the relationship of ethnic identity and psychological well-being: in Kyrgyzstan - participation in public actions and activity aimed at preservation of collective historical memory; in Estonia - activity aimed at maintenance of Russian language and culture. The results can serve as the basis for practical recommendations for supporting the Russian diaspora in the post-Soviet space.</t>
  </si>
  <si>
    <t>[Lebedeva, Nadezhda M.] Natl Res Univ Higher Sch Econ, Moscow, Russia</t>
  </si>
  <si>
    <t>HSE University (National Research University Higher School of Economics)</t>
  </si>
  <si>
    <t>Lebedeva, NM (corresponding author), Natl Res Univ Higher Sch Econ, Moscow, Russia.</t>
  </si>
  <si>
    <t>nlebedeva@hse.ru</t>
  </si>
  <si>
    <t>Russian Science Foundation (RCF) [20-18-00268]; Russian Science Foundation [20-18-00268] Funding Source: Russian Science Foundation</t>
  </si>
  <si>
    <t>Russian Science Foundation (RCF); Russian Science Foundation(Russian Science Foundation (RSF))</t>
  </si>
  <si>
    <t>The reported study was funded by Russian Science Foundation (RCF), project number 20-18-00268.</t>
  </si>
  <si>
    <t>MOSCOW STATE UNIV PSYCHOLOGY &amp; EDUCATION</t>
  </si>
  <si>
    <t>MOSCOW</t>
  </si>
  <si>
    <t>UL SRETENKA, 29, MOSCOW, 127051, RUSSIA</t>
  </si>
  <si>
    <t>1816-5435</t>
  </si>
  <si>
    <t>2224-8935</t>
  </si>
  <si>
    <t>KULT-ISTOR PSIKHOL</t>
  </si>
  <si>
    <t>Kult.-Istor. Psikhol.</t>
  </si>
  <si>
    <t>10.17759/chp.2021170402</t>
  </si>
  <si>
    <t>Psychology, Multidisciplinary</t>
  </si>
  <si>
    <t>Emerging Sources Citation Index (ESCI)</t>
  </si>
  <si>
    <t>Psychology</t>
  </si>
  <si>
    <t>XT5XO</t>
  </si>
  <si>
    <t>gold</t>
  </si>
  <si>
    <t>WOS:000733660400002</t>
  </si>
  <si>
    <t>Gurieva, S; Koiv, K; Tararukhina, O</t>
  </si>
  <si>
    <t>Gurieva, Svetlana; Koiv, Kristi; Tararukhina, Olga</t>
  </si>
  <si>
    <t>Migration and Adaptation as Indicators of Social Mobility Migrants</t>
  </si>
  <si>
    <t>BEHAVIORAL SCIENCES</t>
  </si>
  <si>
    <t>migration processes; social mobility; labor migrants; adaptation</t>
  </si>
  <si>
    <t>IMMIGRANT ADOLESCENTS; ETHNIC-IDENTITY; ACCULTURATION</t>
  </si>
  <si>
    <t>The economic and social changes in modern society have resulted in intensive and extensive migrant activity. The article contains a review of social, psychological, and gender aspects of migration from three countries of Central Asia (former Soviet republic)-Kyrgyzstan, Tajikistan, and Uzbekistan-in Russia (St. Petersburg). The main objective of our study was to identify socio-psychological mechanisms of migration from Central Asia-the general and specific peculiarities of the acculturation process of migrant workers. Participants in the study were labor migrants from Tajikistan, Kyrgyzstan, and Uzbekistan. The research was conducted in St. Petersburg. In total, 98 people aged from 19 to 42 years old took part in the research (median age = 32.26, SD = 3.44), among them, women made up 44% and men made up 56%. Three ethnic groups were represented in the sample: Kyrgyz people (34 persons), Tajik people (32 persons), and Uzbek people (32 persons). The research found both general and specific features related to certain ethnic groups. The research results showed that there were significant differences between the migrants from Kyrgyzstan, Tajikistan, and Uzbekistan by the following acculturation indicators: number of social contacts (friends) among representatives of their own ethnicity and among the Russian-speaking population, type of acculturation strategy, degree of life satisfaction, cultural and economic safety, and anxiety level.</t>
  </si>
  <si>
    <t>[Gurieva, Svetlana] St Petersburg State Univ, Phycol Div, Univ Skaiya Nab 7-9, St Petersburg 199034, Russia; [Koiv, Kristi] Univ Tartu, Inst Educ, EE-50090 Tartu, Estonia; [Tararukhina, Olga] St Petersburg State Univ, Univ Skaiya Nab 7-9, St Petersburg 199034, Russia</t>
  </si>
  <si>
    <t>Saint Petersburg State University; University of Tartu; Saint Petersburg State University</t>
  </si>
  <si>
    <t>Gurieva, S (corresponding author), St Petersburg State Univ, Phycol Div, Univ Skaiya Nab 7-9, St Petersburg 199034, Russia.</t>
  </si>
  <si>
    <t>gurievasv@gmail.com; kristi.koiv@ut.ee; tararukhina@gmail.com</t>
  </si>
  <si>
    <t>Gurieva, Svetlana D./N-7093-2014</t>
  </si>
  <si>
    <t>Gurieva, Svetlana D./0000-0002-4305-432X</t>
  </si>
  <si>
    <t>RFBR [19-013-00686 A]</t>
  </si>
  <si>
    <t>RFBR(Russian Foundation for Basic Research (RFBR))</t>
  </si>
  <si>
    <t>This research was funded by RFBR (project No. 19-013-00686 A).</t>
  </si>
  <si>
    <t>MDPI</t>
  </si>
  <si>
    <t>BASEL</t>
  </si>
  <si>
    <t>ST ALBAN-ANLAGE 66, CH-4052 BASEL, SWITZERLAND</t>
  </si>
  <si>
    <t>2076-328X</t>
  </si>
  <si>
    <t>BEHAV SCI-BASEL</t>
  </si>
  <si>
    <t>Behav. Sci.</t>
  </si>
  <si>
    <t>JAN</t>
  </si>
  <si>
    <t>10.3390/bs10010030</t>
  </si>
  <si>
    <t>KL6SV</t>
  </si>
  <si>
    <t>Green Published, gold</t>
  </si>
  <si>
    <t>WOS:000513551800038</t>
  </si>
  <si>
    <t>Chubko, N; Morris, JE; McKinnon, DH; Slater, EV; Lummis, GW</t>
  </si>
  <si>
    <t>Chubko, Nadezhda; Morris, Julia E.; McKinnon, David H.; Slater, Eileen, V; Lummis, Geoffrey W.</t>
  </si>
  <si>
    <t>Engaging adolescent Kyrgyzstani EFL students in digital storytelling projects about astronomy</t>
  </si>
  <si>
    <t>ISSUES IN EDUCATIONAL RESEARCH</t>
  </si>
  <si>
    <t>SCIENCE; SCHOOL; KNOWLEDGE; INQUIRY; ENGLISH; TECHNOLOGY; ENGAGEMENT; EDUCATION; LANGUAGE</t>
  </si>
  <si>
    <t>This research is based on the Journey through Space and Time (JTST) educational astronomy project for primary and junior high school science curricula in Australia, which seeks to improve students' astronomy content knowledge through science inquiry. The focus of the current project is on the learning needs of students for whom the language of instruction is a foreign or second language (EFL/ESL). This article reports the results of a pilot case study conducted in Bishkek, Kyrgyzstan in December 2017. The research employed a Type II Case Study design. Data were collected through video and audio recordings of classroom interactions. The Astronomy Diagnostic Test measured changes in content knowledge and written feedback at the end of the course and helped to understand students' overall impression from the course. The study revealed that engaging Kyrgyzstani EFL students aged between 12 and 15 years in making videos about their learning of astronomy significantly facilitated their content knowledge acquisition. This research contributes to the existing knowledge about the use of technology in students' science education, and specifically as a tool to enhance EFL students' understanding of the integrated science, technology engineering and mathematics (STEM) curriculum. The results of the shared knowledge construction stimulated by the collaboration in video production create a case for further research in EFL students' disciplinary literacy development.</t>
  </si>
  <si>
    <t>[Chubko, Nadezhda] Edith Cowan Univ, Churchlands, WA, Australia; [Morris, Julia E.; Slater, Eileen, V; Lummis, Geoffrey W.] Edith Cowan Univ, Sch Educ, Churchlands, WA, Australia; [McKinnon, David H.] Edith Cowan Univ, Educ, Churchlands, WA, Australia</t>
  </si>
  <si>
    <t>Edith Cowan University; Edith Cowan University; Edith Cowan University</t>
  </si>
  <si>
    <t>Chubko, N (corresponding author), Edith Cowan Univ, Churchlands, WA, Australia.</t>
  </si>
  <si>
    <t>nchubko@our.ecu.edu.au; j.morris@ecu.edu.au; d.mckinnon@ecu.edu.au; e.slater@ecu.edu.au; glummis@ecu.edu.au</t>
  </si>
  <si>
    <t>Slater, Eileen/AAD-6030-2021</t>
  </si>
  <si>
    <t>Slater, Eileen/0000-0002-2801-6392</t>
  </si>
  <si>
    <t>Australian Government through an International Postgraduate Research Scholarship at Edith Cowan University, Perth, Western Australia</t>
  </si>
  <si>
    <t>The research reported here was funded by the Australian Government through an International Postgraduate Research Scholarship at Edith Cowan University, Perth, Western Australia.</t>
  </si>
  <si>
    <t>WESTERN AUSTRALIAN INST EDUCATIONAL RESEARCH INC</t>
  </si>
  <si>
    <t>ROCKINGHAM</t>
  </si>
  <si>
    <t>C/O BRAD GOBBY, SCH EDUC, ROCKINGHAM CAMPUS, MURDOCH UNIV, ROCKINGHAM, W A 6168, AUSTRALIA</t>
  </si>
  <si>
    <t>1837-6290</t>
  </si>
  <si>
    <t>ISS EDUC RES</t>
  </si>
  <si>
    <t>Iss. Educ. Res.</t>
  </si>
  <si>
    <t>Education &amp; Educational Research</t>
  </si>
  <si>
    <t>JC5OS</t>
  </si>
  <si>
    <t>WOS:000489333400008</t>
  </si>
  <si>
    <t>Akseer, N; Kamali, M; Bakhache, N; Mirza, M; Mehta, S; Al-Gashm, S; Bhutta, ZA</t>
  </si>
  <si>
    <t>Akseer, Nadia; Kamali, Mahdis; Bakhache, Nour; Mirza, Maaz; Mehta, Seema; Al-Gashm, Sara; Bhutta, Zulfiqar A.</t>
  </si>
  <si>
    <t>Status and drivers of maternal, newborn, child and adolescent health in the Islamic world: a comparative analysis</t>
  </si>
  <si>
    <t>LANCET</t>
  </si>
  <si>
    <t>EASTERN MEDITERRANEAN REGION; SYSTEMATIC ANALYSIS; GLOBAL BURDEN; UNDER-5 MORTALITY; MUSLIM; DISEASE; COUNTRIES; SURVIVAL; MOTHERS; EMPOWERMENT</t>
  </si>
  <si>
    <t>Background The Millennium Development Goal (MDG) period saw dramatic gains in health goals MDG 4 and MDG 5 for improving child and maternal health. However, many Muslim countries in the south Asian, Middle Eastern, and African regions lagged behind. In this study, we aimed to evaluate the status of, progress in, and key determinants of reproductive, maternal, newborn, child, and adolescent health in Muslim majority countries (MMCs). The specific objectives were to understand the current status and progress in reproductive, maternal, newborn, child, and adolescent health in MMCs, and the determinants of child survival among the least developed countries among the MMCs; to explore differences in outcomes and the key contextual determinants of health between MMCs and non-MMCs; and to understand the health service coverage and contextual determinants that differ between best and poor or moderate performing MMCs. Methods In this country-level ecological study, we examined data from between 1990 and 2015 from multiple publicly available data repositories. We examined 47 MMCs, of which 26 were among the 75 high-burden Countdown to 2015 countries. These 26 MMCs were compared with 48 non-Muslim Countdown countries. We also examined characteristics of the eight best performing MMCs that had accelerated improvement in child survival (ie, that reached their MDG 4 targets). We estimated adolescent, maternal, under-5, and newborn mortality, and stillbirths, and the causes of death, essential interventions coverage, and contextual determinants for all MMCs and comparative groups using standardised methods. We also did a hierarchical multivariable analysis of determinants of under-5 mortality and newborn mortality in low-income and middle-income MMCs. Findings Despite notable reductions between 1990 and 2015, MMCs compared with a global esimate of all countries including MMCs had higher mortality rates, and MMCs relative to non-MMCs within Countdown countries also performed worse. Coverage of essential interventions across the continuum of care was on average lower among MMCs, especially for indicators of reproductive health, prenatal care, delivery, and labour, and childhood vaccines. Outcomes within MMCs for mortality and many reproductive, maternal, newborn, child, and adolescent health indicators varied considerably. Structural and contextual factors, especially state governance, conflict, and women and girl's empowerment indicators, were significantly worse in MMCs compared with non-MMCs within the high-burden Countdown countries, and were shown to be strongly associated with child and newborn mortality within low-income and middle-income MMCs. In adjusted hierarchical models, among other factors, under-5 mortality in MMCs increased with more refugees originating from a country (beta=23.67, p=0.0116), and decreased with better political stability or absence of terrorism (beta=-0.99, p=0.0285), greater political rights or government effectiveness (beta=-1.17, p&lt;0.0001), improvements in log gross national income per capita (beta=-4.44, p&lt;0.0001), higher total adult literacy (beta=-1.69, p&lt;0.0001), higher female adult literacy (beta=-0.97, p&lt;0.0001), and greater female to male enrolment in secondary school (beta=-16.1, p&lt;0.0001). The best performing MMCs were Azerbaijan, Bangladesh, Egypt, Indonesia, Kyrgyzstan, Morocco, Niger, and Senegal, which had higher coverage of family planning interventions and newborn or child vaccinations, and excelled in many of the above contextual determinants when compared with moderate or poorly performing MMCs. Interpretation The status and progress in reproductive, maternal, newborn, child, and adolescent health is heterogeneous among MMCs, with little indication that religion and its practice affects outcomes systemically. Some Islamic countries such as Niger and Bangladesh have made great progress, despite poverty. Key findings from this study have policy and programmatic implications that could be prioritised by national heads of state and policy makers, development partners, funders, and the Organization of the Islamic Cooperation to scale up and improve these health outcomes in Muslim countries in the post-2015 era.</t>
  </si>
  <si>
    <t>[Akseer, Nadia; Kamali, Mahdis; Bakhache, Nour; Mirza, Maaz; Mehta, Seema; Al-Gashm, Sara; Bhutta, Zulfiqar A.] Hosp Sick Children, Ctr Global Child Hlth, Toronto, ON M5G 0A4, Canada; [Akseer, Nadia; Bhutta, Zulfiqar A.] Univ Toronto, Dalla Lana Sch Publ Hlth, Toronto, ON, Canada; [Bhutta, Zulfiqar A.] Aga Khan Univ, Ctr Excellence Women &amp; Child Hlth, Karachi, Pakistan</t>
  </si>
  <si>
    <t>University of Toronto; Hospital for Sick Children (SickKids); University of Toronto; Aga Khan University</t>
  </si>
  <si>
    <t>Bhutta, ZA (corresponding author), Hosp Sick Children, Ctr Global Child Hlth, Toronto, ON M5G 0A4, Canada.;Bhutta, ZA (corresponding author), Aga Khan Univ, Ctr Excellence Women &amp; Child Hlth, Karachi, Pakistan.</t>
  </si>
  <si>
    <t>zulfiqar.bhutta@sickkids.ca</t>
  </si>
  <si>
    <t>Sorić, Maroje/AAR-6770-2021; Bhutta, Zulfiqar/L-7822-2015</t>
  </si>
  <si>
    <t>Sorić, Maroje/0000-0001-6835-1438; Wasif, Muhammad/0009-0004-1374-302X; Kamali, Mahdis/0000-0003-1980-778X; Bhutta, Zulfiqar/0000-0003-0637-599X</t>
  </si>
  <si>
    <t>US Fund for UNICEF; Centre for Global Child Health, Hospital for Sick Children; Aga Khan University</t>
  </si>
  <si>
    <t>US Fund for UNICEF under the Countdown to 2015 for Maternal, Newborn, and Child Survival, the Centre for Global Child Health, Hospital for Sick Children, and the Aga Khan University.; This work was supported through funds provided through a sub-grant from the US Fund for UNICEF under the Countdown to 2015 for Maternal, Newborn, and Child Survival and in-kind support from, the Centre for Global Child Health, Hospital for Sick Children (Toronto, ON, Canada), and the Aga Khan University (Karachi, Pakistan). We would like to thank the Countdown Leadership (Jennifer Requejo at John Hopkins University, Baltimore, MD, USA; Cesar Victora at the International Center for Equity in Health, Pelotas, Brazil; Robert Black at the Department of International Health, Johns Hopkins University, Baltimore, MD, USA) for their technical support to various elements of the case study and review of the paper. Additionally, we thank Sabah Husain (Centre for Global Child Health, Hospital for Sick Children, Toronto, ON, Canada) for her assistance with compiling literature for the study.</t>
  </si>
  <si>
    <t>ELSEVIER SCIENCE INC</t>
  </si>
  <si>
    <t>NEW YORK</t>
  </si>
  <si>
    <t>STE 800, 230 PARK AVE, NEW YORK, NY 10169 USA</t>
  </si>
  <si>
    <t>0140-6736</t>
  </si>
  <si>
    <t>1474-547X</t>
  </si>
  <si>
    <t>Lancet</t>
  </si>
  <si>
    <t>APR 14</t>
  </si>
  <si>
    <t>10.1016/S0140-6736(18)30183-1</t>
  </si>
  <si>
    <t>Medicine, General &amp; Internal</t>
  </si>
  <si>
    <t>Science Citation Index Expanded (SCI-EXPANDED); Social Science Citation Index (SSCI)</t>
  </si>
  <si>
    <t>General &amp; Internal Medicine</t>
  </si>
  <si>
    <t>GC6TS</t>
  </si>
  <si>
    <t>WOS:000429926000026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</si>
</sst>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86</v>
      </c>
      <c r="AC2" t="s">
        <v>87</v>
      </c>
      <c r="AD2" t="s">
        <v>87</v>
      </c>
      <c r="AE2" t="s">
        <v>88</v>
      </c>
      <c r="AF2" t="s">
        <v>74</v>
      </c>
      <c r="AG2">
        <v>24</v>
      </c>
      <c r="AH2">
        <v>0</v>
      </c>
      <c r="AI2">
        <v>0</v>
      </c>
      <c r="AJ2">
        <v>0</v>
      </c>
      <c r="AK2">
        <v>1</v>
      </c>
      <c r="AL2" t="s">
        <v>89</v>
      </c>
      <c r="AM2" t="s">
        <v>90</v>
      </c>
      <c r="AN2" t="s">
        <v>91</v>
      </c>
      <c r="AO2" t="s">
        <v>92</v>
      </c>
      <c r="AP2" t="s">
        <v>93</v>
      </c>
      <c r="AQ2" t="s">
        <v>74</v>
      </c>
      <c r="AR2" t="s">
        <v>94</v>
      </c>
      <c r="AS2" t="s">
        <v>95</v>
      </c>
      <c r="AT2" t="s">
        <v>96</v>
      </c>
      <c r="AU2">
        <v>2022</v>
      </c>
      <c r="AV2" t="s">
        <v>74</v>
      </c>
      <c r="AW2" t="s">
        <v>74</v>
      </c>
      <c r="AX2" t="s">
        <v>74</v>
      </c>
      <c r="AY2" t="s">
        <v>74</v>
      </c>
      <c r="AZ2" t="s">
        <v>74</v>
      </c>
      <c r="BA2" t="s">
        <v>74</v>
      </c>
      <c r="BB2" t="s">
        <v>74</v>
      </c>
      <c r="BC2" t="s">
        <v>74</v>
      </c>
      <c r="BD2" t="s">
        <v>74</v>
      </c>
      <c r="BE2" t="s">
        <v>97</v>
      </c>
      <c r="BF2" t="str">
        <f>HYPERLINK("http://dx.doi.org/10.1007/s12187-021-09900-6","http://dx.doi.org/10.1007/s12187-021-09900-6")</f>
        <v>http://dx.doi.org/10.1007/s12187-021-09900-6</v>
      </c>
      <c r="BG2" t="s">
        <v>74</v>
      </c>
      <c r="BH2" t="s">
        <v>98</v>
      </c>
      <c r="BI2">
        <v>24</v>
      </c>
      <c r="BJ2" t="s">
        <v>99</v>
      </c>
      <c r="BK2" t="s">
        <v>100</v>
      </c>
      <c r="BL2" t="s">
        <v>101</v>
      </c>
      <c r="BM2" t="s">
        <v>102</v>
      </c>
      <c r="BN2" t="s">
        <v>74</v>
      </c>
      <c r="BO2" t="s">
        <v>74</v>
      </c>
      <c r="BP2" t="s">
        <v>74</v>
      </c>
      <c r="BQ2" t="s">
        <v>74</v>
      </c>
      <c r="BR2" t="s">
        <v>103</v>
      </c>
      <c r="BS2" t="s">
        <v>104</v>
      </c>
      <c r="BT2" t="str">
        <f>HYPERLINK("https%3A%2F%2Fwww.webofscience.com%2Fwos%2Fwoscc%2Ffull-record%2FWOS:000742583300002","View Full Record in Web of Science")</f>
        <v>View Full Record in Web of Science</v>
      </c>
    </row>
    <row r="3" spans="1:72" x14ac:dyDescent="0.25">
      <c r="A3" t="s">
        <v>72</v>
      </c>
      <c r="B3" t="s">
        <v>105</v>
      </c>
      <c r="C3" t="s">
        <v>74</v>
      </c>
      <c r="D3" t="s">
        <v>74</v>
      </c>
      <c r="E3" t="s">
        <v>74</v>
      </c>
      <c r="F3" t="s">
        <v>106</v>
      </c>
      <c r="G3" t="s">
        <v>74</v>
      </c>
      <c r="H3" t="s">
        <v>74</v>
      </c>
      <c r="I3" t="s">
        <v>107</v>
      </c>
      <c r="J3" t="s">
        <v>108</v>
      </c>
      <c r="K3" t="s">
        <v>74</v>
      </c>
      <c r="L3" t="s">
        <v>74</v>
      </c>
      <c r="M3" t="s">
        <v>109</v>
      </c>
      <c r="N3" t="s">
        <v>110</v>
      </c>
      <c r="O3" t="s">
        <v>74</v>
      </c>
      <c r="P3" t="s">
        <v>74</v>
      </c>
      <c r="Q3" t="s">
        <v>74</v>
      </c>
      <c r="R3" t="s">
        <v>74</v>
      </c>
      <c r="S3" t="s">
        <v>74</v>
      </c>
      <c r="T3" t="s">
        <v>111</v>
      </c>
      <c r="U3" t="s">
        <v>112</v>
      </c>
      <c r="V3" t="s">
        <v>113</v>
      </c>
      <c r="W3" t="s">
        <v>114</v>
      </c>
      <c r="X3" t="s">
        <v>115</v>
      </c>
      <c r="Y3" t="s">
        <v>116</v>
      </c>
      <c r="Z3" t="s">
        <v>117</v>
      </c>
      <c r="AA3" t="s">
        <v>74</v>
      </c>
      <c r="AB3" t="s">
        <v>74</v>
      </c>
      <c r="AC3" t="s">
        <v>118</v>
      </c>
      <c r="AD3" t="s">
        <v>119</v>
      </c>
      <c r="AE3" t="s">
        <v>120</v>
      </c>
      <c r="AF3" t="s">
        <v>74</v>
      </c>
      <c r="AG3">
        <v>24</v>
      </c>
      <c r="AH3">
        <v>1</v>
      </c>
      <c r="AI3">
        <v>1</v>
      </c>
      <c r="AJ3">
        <v>2</v>
      </c>
      <c r="AK3">
        <v>3</v>
      </c>
      <c r="AL3" t="s">
        <v>121</v>
      </c>
      <c r="AM3" t="s">
        <v>122</v>
      </c>
      <c r="AN3" t="s">
        <v>123</v>
      </c>
      <c r="AO3" t="s">
        <v>124</v>
      </c>
      <c r="AP3" t="s">
        <v>125</v>
      </c>
      <c r="AQ3" t="s">
        <v>74</v>
      </c>
      <c r="AR3" t="s">
        <v>126</v>
      </c>
      <c r="AS3" t="s">
        <v>127</v>
      </c>
      <c r="AT3" t="s">
        <v>74</v>
      </c>
      <c r="AU3">
        <v>2021</v>
      </c>
      <c r="AV3">
        <v>17</v>
      </c>
      <c r="AW3">
        <v>4</v>
      </c>
      <c r="AX3" t="s">
        <v>74</v>
      </c>
      <c r="AY3" t="s">
        <v>74</v>
      </c>
      <c r="AZ3" t="s">
        <v>74</v>
      </c>
      <c r="BA3" t="s">
        <v>74</v>
      </c>
      <c r="BB3">
        <v>16</v>
      </c>
      <c r="BC3">
        <v>24</v>
      </c>
      <c r="BD3" t="s">
        <v>74</v>
      </c>
      <c r="BE3" t="s">
        <v>128</v>
      </c>
      <c r="BF3" t="str">
        <f>HYPERLINK("http://dx.doi.org/10.17759/chp.2021170402","http://dx.doi.org/10.17759/chp.2021170402")</f>
        <v>http://dx.doi.org/10.17759/chp.2021170402</v>
      </c>
      <c r="BG3" t="s">
        <v>74</v>
      </c>
      <c r="BH3" t="s">
        <v>74</v>
      </c>
      <c r="BI3">
        <v>9</v>
      </c>
      <c r="BJ3" t="s">
        <v>129</v>
      </c>
      <c r="BK3" t="s">
        <v>130</v>
      </c>
      <c r="BL3" t="s">
        <v>131</v>
      </c>
      <c r="BM3" t="s">
        <v>132</v>
      </c>
      <c r="BN3" t="s">
        <v>74</v>
      </c>
      <c r="BO3" t="s">
        <v>133</v>
      </c>
      <c r="BP3" t="s">
        <v>74</v>
      </c>
      <c r="BQ3" t="s">
        <v>74</v>
      </c>
      <c r="BR3" t="s">
        <v>103</v>
      </c>
      <c r="BS3" t="s">
        <v>134</v>
      </c>
      <c r="BT3" t="str">
        <f>HYPERLINK("https%3A%2F%2Fwww.webofscience.com%2Fwos%2Fwoscc%2Ffull-record%2FWOS:000733660400002","View Full Record in Web of Science")</f>
        <v>View Full Record in Web of Science</v>
      </c>
    </row>
    <row r="4" spans="1:72" x14ac:dyDescent="0.25">
      <c r="A4" t="s">
        <v>72</v>
      </c>
      <c r="B4" t="s">
        <v>135</v>
      </c>
      <c r="C4" t="s">
        <v>74</v>
      </c>
      <c r="D4" t="s">
        <v>74</v>
      </c>
      <c r="E4" t="s">
        <v>74</v>
      </c>
      <c r="F4" t="s">
        <v>136</v>
      </c>
      <c r="G4" t="s">
        <v>74</v>
      </c>
      <c r="H4" t="s">
        <v>74</v>
      </c>
      <c r="I4" t="s">
        <v>137</v>
      </c>
      <c r="J4" t="s">
        <v>138</v>
      </c>
      <c r="K4" t="s">
        <v>74</v>
      </c>
      <c r="L4" t="s">
        <v>74</v>
      </c>
      <c r="M4" t="s">
        <v>78</v>
      </c>
      <c r="N4" t="s">
        <v>110</v>
      </c>
      <c r="O4" t="s">
        <v>74</v>
      </c>
      <c r="P4" t="s">
        <v>74</v>
      </c>
      <c r="Q4" t="s">
        <v>74</v>
      </c>
      <c r="R4" t="s">
        <v>74</v>
      </c>
      <c r="S4" t="s">
        <v>74</v>
      </c>
      <c r="T4" t="s">
        <v>139</v>
      </c>
      <c r="U4" t="s">
        <v>140</v>
      </c>
      <c r="V4" t="s">
        <v>141</v>
      </c>
      <c r="W4" t="s">
        <v>142</v>
      </c>
      <c r="X4" t="s">
        <v>143</v>
      </c>
      <c r="Y4" t="s">
        <v>144</v>
      </c>
      <c r="Z4" t="s">
        <v>145</v>
      </c>
      <c r="AA4" t="s">
        <v>146</v>
      </c>
      <c r="AB4" t="s">
        <v>147</v>
      </c>
      <c r="AC4" t="s">
        <v>148</v>
      </c>
      <c r="AD4" t="s">
        <v>149</v>
      </c>
      <c r="AE4" t="s">
        <v>150</v>
      </c>
      <c r="AF4" t="s">
        <v>74</v>
      </c>
      <c r="AG4">
        <v>19</v>
      </c>
      <c r="AH4">
        <v>4</v>
      </c>
      <c r="AI4">
        <v>4</v>
      </c>
      <c r="AJ4">
        <v>3</v>
      </c>
      <c r="AK4">
        <v>21</v>
      </c>
      <c r="AL4" t="s">
        <v>151</v>
      </c>
      <c r="AM4" t="s">
        <v>152</v>
      </c>
      <c r="AN4" t="s">
        <v>153</v>
      </c>
      <c r="AO4" t="s">
        <v>74</v>
      </c>
      <c r="AP4" t="s">
        <v>154</v>
      </c>
      <c r="AQ4" t="s">
        <v>74</v>
      </c>
      <c r="AR4" t="s">
        <v>155</v>
      </c>
      <c r="AS4" t="s">
        <v>156</v>
      </c>
      <c r="AT4" t="s">
        <v>157</v>
      </c>
      <c r="AU4">
        <v>2020</v>
      </c>
      <c r="AV4">
        <v>10</v>
      </c>
      <c r="AW4">
        <v>1</v>
      </c>
      <c r="AX4" t="s">
        <v>74</v>
      </c>
      <c r="AY4" t="s">
        <v>74</v>
      </c>
      <c r="AZ4" t="s">
        <v>74</v>
      </c>
      <c r="BA4" t="s">
        <v>74</v>
      </c>
      <c r="BB4" t="s">
        <v>74</v>
      </c>
      <c r="BC4" t="s">
        <v>74</v>
      </c>
      <c r="BD4">
        <v>30</v>
      </c>
      <c r="BE4" t="s">
        <v>158</v>
      </c>
      <c r="BF4" t="str">
        <f>HYPERLINK("http://dx.doi.org/10.3390/bs10010030","http://dx.doi.org/10.3390/bs10010030")</f>
        <v>http://dx.doi.org/10.3390/bs10010030</v>
      </c>
      <c r="BG4" t="s">
        <v>74</v>
      </c>
      <c r="BH4" t="s">
        <v>74</v>
      </c>
      <c r="BI4">
        <v>12</v>
      </c>
      <c r="BJ4" t="s">
        <v>129</v>
      </c>
      <c r="BK4" t="s">
        <v>100</v>
      </c>
      <c r="BL4" t="s">
        <v>131</v>
      </c>
      <c r="BM4" t="s">
        <v>159</v>
      </c>
      <c r="BN4">
        <v>31936568</v>
      </c>
      <c r="BO4" t="s">
        <v>160</v>
      </c>
      <c r="BP4" t="s">
        <v>74</v>
      </c>
      <c r="BQ4" t="s">
        <v>74</v>
      </c>
      <c r="BR4" t="s">
        <v>103</v>
      </c>
      <c r="BS4" t="s">
        <v>161</v>
      </c>
      <c r="BT4" t="str">
        <f>HYPERLINK("https%3A%2F%2Fwww.webofscience.com%2Fwos%2Fwoscc%2Ffull-record%2FWOS:000513551800038","View Full Record in Web of Science")</f>
        <v>View Full Record in Web of Science</v>
      </c>
    </row>
    <row r="5" spans="1:72" x14ac:dyDescent="0.25">
      <c r="A5" t="s">
        <v>72</v>
      </c>
      <c r="B5" t="s">
        <v>162</v>
      </c>
      <c r="C5" t="s">
        <v>74</v>
      </c>
      <c r="D5" t="s">
        <v>74</v>
      </c>
      <c r="E5" t="s">
        <v>74</v>
      </c>
      <c r="F5" t="s">
        <v>163</v>
      </c>
      <c r="G5" t="s">
        <v>74</v>
      </c>
      <c r="H5" t="s">
        <v>74</v>
      </c>
      <c r="I5" t="s">
        <v>164</v>
      </c>
      <c r="J5" t="s">
        <v>165</v>
      </c>
      <c r="K5" t="s">
        <v>74</v>
      </c>
      <c r="L5" t="s">
        <v>74</v>
      </c>
      <c r="M5" t="s">
        <v>78</v>
      </c>
      <c r="N5" t="s">
        <v>110</v>
      </c>
      <c r="O5" t="s">
        <v>74</v>
      </c>
      <c r="P5" t="s">
        <v>74</v>
      </c>
      <c r="Q5" t="s">
        <v>74</v>
      </c>
      <c r="R5" t="s">
        <v>74</v>
      </c>
      <c r="S5" t="s">
        <v>74</v>
      </c>
      <c r="T5" t="s">
        <v>74</v>
      </c>
      <c r="U5" t="s">
        <v>166</v>
      </c>
      <c r="V5" t="s">
        <v>167</v>
      </c>
      <c r="W5" t="s">
        <v>168</v>
      </c>
      <c r="X5" t="s">
        <v>169</v>
      </c>
      <c r="Y5" t="s">
        <v>170</v>
      </c>
      <c r="Z5" t="s">
        <v>171</v>
      </c>
      <c r="AA5" t="s">
        <v>172</v>
      </c>
      <c r="AB5" t="s">
        <v>173</v>
      </c>
      <c r="AC5" t="s">
        <v>174</v>
      </c>
      <c r="AD5" t="s">
        <v>174</v>
      </c>
      <c r="AE5" t="s">
        <v>175</v>
      </c>
      <c r="AF5" t="s">
        <v>74</v>
      </c>
      <c r="AG5">
        <v>66</v>
      </c>
      <c r="AH5">
        <v>3</v>
      </c>
      <c r="AI5">
        <v>3</v>
      </c>
      <c r="AJ5">
        <v>1</v>
      </c>
      <c r="AK5">
        <v>13</v>
      </c>
      <c r="AL5" t="s">
        <v>176</v>
      </c>
      <c r="AM5" t="s">
        <v>177</v>
      </c>
      <c r="AN5" t="s">
        <v>178</v>
      </c>
      <c r="AO5" t="s">
        <v>179</v>
      </c>
      <c r="AP5" t="s">
        <v>74</v>
      </c>
      <c r="AQ5" t="s">
        <v>74</v>
      </c>
      <c r="AR5" t="s">
        <v>180</v>
      </c>
      <c r="AS5" t="s">
        <v>181</v>
      </c>
      <c r="AT5" t="s">
        <v>74</v>
      </c>
      <c r="AU5">
        <v>2019</v>
      </c>
      <c r="AV5">
        <v>29</v>
      </c>
      <c r="AW5">
        <v>4</v>
      </c>
      <c r="AX5" t="s">
        <v>74</v>
      </c>
      <c r="AY5" t="s">
        <v>74</v>
      </c>
      <c r="AZ5" t="s">
        <v>74</v>
      </c>
      <c r="BA5" t="s">
        <v>74</v>
      </c>
      <c r="BB5">
        <v>1107</v>
      </c>
      <c r="BC5">
        <v>1130</v>
      </c>
      <c r="BD5" t="s">
        <v>74</v>
      </c>
      <c r="BE5" t="s">
        <v>74</v>
      </c>
      <c r="BF5" t="s">
        <v>74</v>
      </c>
      <c r="BG5" t="s">
        <v>74</v>
      </c>
      <c r="BH5" t="s">
        <v>74</v>
      </c>
      <c r="BI5">
        <v>24</v>
      </c>
      <c r="BJ5" t="s">
        <v>182</v>
      </c>
      <c r="BK5" t="s">
        <v>130</v>
      </c>
      <c r="BL5" t="s">
        <v>182</v>
      </c>
      <c r="BM5" t="s">
        <v>183</v>
      </c>
      <c r="BN5" t="s">
        <v>74</v>
      </c>
      <c r="BO5" t="s">
        <v>74</v>
      </c>
      <c r="BP5" t="s">
        <v>74</v>
      </c>
      <c r="BQ5" t="s">
        <v>74</v>
      </c>
      <c r="BR5" t="s">
        <v>103</v>
      </c>
      <c r="BS5" t="s">
        <v>184</v>
      </c>
      <c r="BT5" t="str">
        <f>HYPERLINK("https%3A%2F%2Fwww.webofscience.com%2Fwos%2Fwoscc%2Ffull-record%2FWOS:000489333400008","View Full Record in Web of Science")</f>
        <v>View Full Record in Web of Science</v>
      </c>
    </row>
    <row r="6" spans="1:72" x14ac:dyDescent="0.25">
      <c r="A6" t="s">
        <v>72</v>
      </c>
      <c r="B6" t="s">
        <v>185</v>
      </c>
      <c r="C6" t="s">
        <v>74</v>
      </c>
      <c r="D6" t="s">
        <v>74</v>
      </c>
      <c r="E6" t="s">
        <v>74</v>
      </c>
      <c r="F6" t="s">
        <v>186</v>
      </c>
      <c r="G6" t="s">
        <v>74</v>
      </c>
      <c r="H6" t="s">
        <v>74</v>
      </c>
      <c r="I6" t="s">
        <v>187</v>
      </c>
      <c r="J6" t="s">
        <v>188</v>
      </c>
      <c r="K6" t="s">
        <v>74</v>
      </c>
      <c r="L6" t="s">
        <v>74</v>
      </c>
      <c r="M6" t="s">
        <v>78</v>
      </c>
      <c r="N6" t="s">
        <v>110</v>
      </c>
      <c r="O6" t="s">
        <v>74</v>
      </c>
      <c r="P6" t="s">
        <v>74</v>
      </c>
      <c r="Q6" t="s">
        <v>74</v>
      </c>
      <c r="R6" t="s">
        <v>74</v>
      </c>
      <c r="S6" t="s">
        <v>74</v>
      </c>
      <c r="T6" t="s">
        <v>74</v>
      </c>
      <c r="U6" t="s">
        <v>189</v>
      </c>
      <c r="V6" t="s">
        <v>190</v>
      </c>
      <c r="W6" t="s">
        <v>191</v>
      </c>
      <c r="X6" t="s">
        <v>192</v>
      </c>
      <c r="Y6" t="s">
        <v>193</v>
      </c>
      <c r="Z6" t="s">
        <v>194</v>
      </c>
      <c r="AA6" t="s">
        <v>195</v>
      </c>
      <c r="AB6" t="s">
        <v>196</v>
      </c>
      <c r="AC6" t="s">
        <v>197</v>
      </c>
      <c r="AD6" t="s">
        <v>197</v>
      </c>
      <c r="AE6" t="s">
        <v>198</v>
      </c>
      <c r="AF6" t="s">
        <v>74</v>
      </c>
      <c r="AG6">
        <v>101</v>
      </c>
      <c r="AH6">
        <v>26</v>
      </c>
      <c r="AI6">
        <v>26</v>
      </c>
      <c r="AJ6">
        <v>1</v>
      </c>
      <c r="AK6">
        <v>45</v>
      </c>
      <c r="AL6" t="s">
        <v>199</v>
      </c>
      <c r="AM6" t="s">
        <v>200</v>
      </c>
      <c r="AN6" t="s">
        <v>201</v>
      </c>
      <c r="AO6" t="s">
        <v>202</v>
      </c>
      <c r="AP6" t="s">
        <v>203</v>
      </c>
      <c r="AQ6" t="s">
        <v>74</v>
      </c>
      <c r="AR6" t="s">
        <v>188</v>
      </c>
      <c r="AS6" t="s">
        <v>204</v>
      </c>
      <c r="AT6" t="s">
        <v>205</v>
      </c>
      <c r="AU6">
        <v>2018</v>
      </c>
      <c r="AV6">
        <v>391</v>
      </c>
      <c r="AW6">
        <v>10129</v>
      </c>
      <c r="AX6" t="s">
        <v>74</v>
      </c>
      <c r="AY6" t="s">
        <v>74</v>
      </c>
      <c r="AZ6" t="s">
        <v>74</v>
      </c>
      <c r="BA6" t="s">
        <v>74</v>
      </c>
      <c r="BB6">
        <v>1493</v>
      </c>
      <c r="BC6">
        <v>1512</v>
      </c>
      <c r="BD6" t="s">
        <v>74</v>
      </c>
      <c r="BE6" t="s">
        <v>206</v>
      </c>
      <c r="BF6" t="str">
        <f>HYPERLINK("http://dx.doi.org/10.1016/S0140-6736(18)30183-1","http://dx.doi.org/10.1016/S0140-6736(18)30183-1")</f>
        <v>http://dx.doi.org/10.1016/S0140-6736(18)30183-1</v>
      </c>
      <c r="BG6" t="s">
        <v>74</v>
      </c>
      <c r="BH6" t="s">
        <v>74</v>
      </c>
      <c r="BI6">
        <v>20</v>
      </c>
      <c r="BJ6" t="s">
        <v>207</v>
      </c>
      <c r="BK6" t="s">
        <v>208</v>
      </c>
      <c r="BL6" t="s">
        <v>209</v>
      </c>
      <c r="BM6" t="s">
        <v>210</v>
      </c>
      <c r="BN6">
        <v>29395272</v>
      </c>
      <c r="BO6" t="s">
        <v>74</v>
      </c>
      <c r="BP6" t="s">
        <v>74</v>
      </c>
      <c r="BQ6" t="s">
        <v>74</v>
      </c>
      <c r="BR6" t="s">
        <v>103</v>
      </c>
      <c r="BS6" t="s">
        <v>211</v>
      </c>
      <c r="BT6" t="str">
        <f>HYPERLINK("https%3A%2F%2Fwww.webofscience.com%2Fwos%2Fwoscc%2Ffull-record%2FWOS:000429926000026","View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2023-10-19T05:21:54Z</dcterms:created>
  <dcterms:modified xsi:type="dcterms:W3CDTF">2023-10-19T05:21:54Z</dcterms:modified>
</cp:coreProperties>
</file>